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5872.43347.rartemp\"/>
    </mc:Choice>
  </mc:AlternateContent>
  <xr:revisionPtr revIDLastSave="0" documentId="13_ncr:1_{C0F3C9AF-0B04-403B-BA29-FC10CFFA2EC3}" xr6:coauthVersionLast="47" xr6:coauthVersionMax="47" xr10:uidLastSave="{00000000-0000-0000-0000-000000000000}"/>
  <bookViews>
    <workbookView xWindow="8565" yWindow="4125" windowWidth="28110" windowHeight="15885" xr2:uid="{00000000-000D-0000-FFFF-FFFF00000000}"/>
  </bookViews>
  <sheets>
    <sheet name="2026 (1)" sheetId="3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3" l="1"/>
  <c r="E17" i="3"/>
  <c r="D19" i="3" l="1"/>
  <c r="F19" i="3" s="1"/>
  <c r="D16" i="3"/>
  <c r="F16" i="3" s="1"/>
  <c r="D15" i="3"/>
  <c r="F15" i="3" s="1"/>
  <c r="F14" i="3" s="1"/>
  <c r="F22" i="3"/>
  <c r="F21" i="3" s="1"/>
  <c r="F20" i="3" s="1"/>
  <c r="E21" i="3"/>
  <c r="E20" i="3" s="1"/>
  <c r="D21" i="3"/>
  <c r="D20" i="3" s="1"/>
  <c r="F18" i="3"/>
  <c r="D17" i="3"/>
  <c r="F17" i="3" l="1"/>
  <c r="E23" i="3"/>
  <c r="F23" i="3"/>
  <c r="D14" i="3"/>
  <c r="D23" i="3" s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<sst xmlns="http://schemas.openxmlformats.org/spreadsheetml/2006/main" count="34" uniqueCount="32">
  <si>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</si>
  <si>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</si>
  <si>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</si>
  <si>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</si>
  <si>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</si>
  <si>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</si>
  <si>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</si>
  <si>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</si>
  <si>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</si>
  <si>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</si>
  <si>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</si>
  <si>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</si>
  <si>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</si>
  <si>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</si>
  <si>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</si>
  <si>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</si>
  <si>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</si>
  <si>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</si>
  <si>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</si>
  <si>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</si>
  <si>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</si>
  <si>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</si>
  <si>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</si>
  <si>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</si>
  <si>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</si>
  <si>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</si>
  <si>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</si>
  <si>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21</t>
  </si>
  <si>
    <t xml:space="preserve">Источники финансирования дефицита бюджета городского поселения Игрим на 2026 год </t>
  </si>
  <si>
    <t>от 25.12.2025 г. № 210</t>
  </si>
  <si>
    <t>Приложение № 9</t>
  </si>
  <si>
    <t>от 21.05.2026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</si>
</sst>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3"/>
  <sheetViews>
    <sheetView tabSelected="1" topLeftCell="B1" zoomScaleNormal="100" workbookViewId="0">
      <selection activeCell="B1" sqref="B1"/>
    </sheetView>
  </sheetViews>
  <sheetFormatPr defaultColWidth="9.140625" defaultRowHeight="15" x14ac:dyDescent="0.25"/>
  <cols>
    <col min="1" max="1" width="4.140625" style="2" customWidth="1"/>
    <col min="2" max="2" width="26.7109375" style="2" customWidth="1"/>
    <col min="3" max="3" width="40.85546875" style="2" customWidth="1"/>
    <col min="4" max="4" width="10.85546875" style="2" customWidth="1"/>
    <col min="5" max="6" width="9.140625" style="2" customWidth="1"/>
    <col min="7" max="16384" width="9.140625" style="2"/>
  </cols>
  <sheetData>
    <row r="1" spans="2:6" x14ac:dyDescent="0.25">
      <c r="F1" s="3" t="s">
        <v>30</v>
      </c>
    </row>
    <row r="2" spans="2:6" x14ac:dyDescent="0.25">
      <c r="F2" s="3" t="s">
        <v>22</v>
      </c>
    </row>
    <row r="3" spans="2:6" x14ac:dyDescent="0.25">
      <c r="F3" s="3" t="s">
        <v>23</v>
      </c>
    </row>
    <row r="4" spans="2:6" x14ac:dyDescent="0.25">
      <c r="F4" s="4" t="s">
        <v>31</v>
      </c>
    </row>
    <row r="5" spans="2:6" x14ac:dyDescent="0.25">
      <c r="F5" s="4"/>
    </row>
    <row r="6" spans="2:6" x14ac:dyDescent="0.25">
      <c r="F6" s="3" t="s">
        <v>27</v>
      </c>
    </row>
    <row r="7" spans="2:6" x14ac:dyDescent="0.25">
      <c r="F7" s="3" t="s">
        <v>22</v>
      </c>
    </row>
    <row r="8" spans="2:6" x14ac:dyDescent="0.25">
      <c r="F8" s="3" t="s">
        <v>23</v>
      </c>
    </row>
    <row r="9" spans="2:6" x14ac:dyDescent="0.25">
      <c r="F9" s="4" t="s">
        <v>29</v>
      </c>
    </row>
    <row r="10" spans="2:6" ht="13.9" x14ac:dyDescent="0.25">
      <c r="D10" s="4"/>
    </row>
    <row r="11" spans="2:6" ht="28.5" customHeight="1" x14ac:dyDescent="0.25">
      <c r="B11" s="5" t="s">
        <v>28</v>
      </c>
      <c r="C11" s="5"/>
      <c r="D11" s="5"/>
      <c r="E11" s="5"/>
      <c r="F11" s="5"/>
    </row>
    <row r="12" spans="2:6" x14ac:dyDescent="0.25">
      <c r="D12" s="3"/>
      <c r="F12" s="3" t="s">
        <v>24</v>
      </c>
    </row>
    <row r="13" spans="2:6" ht="63.75" x14ac:dyDescent="0.25">
      <c r="B13" s="6" t="s">
        <v>0</v>
      </c>
      <c r="C13" s="6" t="s">
        <v>1</v>
      </c>
      <c r="D13" s="6" t="s">
        <v>2</v>
      </c>
      <c r="E13" s="6" t="s">
        <v>25</v>
      </c>
      <c r="F13" s="6" t="s">
        <v>26</v>
      </c>
    </row>
    <row r="14" spans="2:6" ht="38.25" x14ac:dyDescent="0.25">
      <c r="B14" s="6" t="s">
        <v>3</v>
      </c>
      <c r="C14" s="7" t="s">
        <v>4</v>
      </c>
      <c r="D14" s="1">
        <f>D15-D16</f>
        <v>-4740</v>
      </c>
      <c r="E14" s="1">
        <f>E15-E16</f>
        <v>85</v>
      </c>
      <c r="F14" s="1">
        <f t="shared" ref="F14" si="0">F15-F16</f>
        <v>-4655</v>
      </c>
    </row>
    <row r="15" spans="2:6" ht="51" x14ac:dyDescent="0.25">
      <c r="B15" s="6" t="s">
        <v>5</v>
      </c>
      <c r="C15" s="7" t="s">
        <v>6</v>
      </c>
      <c r="D15" s="1">
        <f>2000*0</f>
        <v>0</v>
      </c>
      <c r="E15" s="1"/>
      <c r="F15" s="1">
        <f>D15+E15</f>
        <v>0</v>
      </c>
    </row>
    <row r="16" spans="2:6" ht="51" x14ac:dyDescent="0.25">
      <c r="B16" s="6" t="s">
        <v>7</v>
      </c>
      <c r="C16" s="7" t="s">
        <v>8</v>
      </c>
      <c r="D16" s="1">
        <f>2740*0+4740</f>
        <v>4740</v>
      </c>
      <c r="E16" s="1">
        <v>-85</v>
      </c>
      <c r="F16" s="1">
        <f>D16+E16</f>
        <v>4655</v>
      </c>
    </row>
    <row r="17" spans="2:6" ht="25.5" x14ac:dyDescent="0.25">
      <c r="B17" s="6" t="s">
        <v>9</v>
      </c>
      <c r="C17" s="7" t="s">
        <v>10</v>
      </c>
      <c r="D17" s="1">
        <f>D19-D18</f>
        <v>9740</v>
      </c>
      <c r="E17" s="1">
        <f t="shared" ref="E17:F17" si="1">E19-E18</f>
        <v>-2334.8000000000002</v>
      </c>
      <c r="F17" s="1">
        <f t="shared" si="1"/>
        <v>7405.2</v>
      </c>
    </row>
    <row r="18" spans="2:6" ht="25.5" x14ac:dyDescent="0.25">
      <c r="B18" s="6" t="s">
        <v>11</v>
      </c>
      <c r="C18" s="7" t="s">
        <v>12</v>
      </c>
      <c r="D18" s="1">
        <v>0</v>
      </c>
      <c r="E18" s="1">
        <v>0</v>
      </c>
      <c r="F18" s="1">
        <f>E18</f>
        <v>0</v>
      </c>
    </row>
    <row r="19" spans="2:6" ht="25.5" x14ac:dyDescent="0.25">
      <c r="B19" s="6" t="s">
        <v>13</v>
      </c>
      <c r="C19" s="7" t="s">
        <v>14</v>
      </c>
      <c r="D19" s="1">
        <f>1000+4740+4000</f>
        <v>9740</v>
      </c>
      <c r="E19" s="1">
        <v>-2334.8000000000002</v>
      </c>
      <c r="F19" s="1">
        <f>D19+E19</f>
        <v>7405.2</v>
      </c>
    </row>
    <row r="20" spans="2:6" ht="25.5" x14ac:dyDescent="0.25">
      <c r="B20" s="6" t="s">
        <v>15</v>
      </c>
      <c r="C20" s="7" t="s">
        <v>16</v>
      </c>
      <c r="D20" s="1">
        <f>D21</f>
        <v>0</v>
      </c>
      <c r="E20" s="1">
        <f t="shared" ref="E20:F21" si="2">E21</f>
        <v>0</v>
      </c>
      <c r="F20" s="1">
        <f>F21</f>
        <v>0</v>
      </c>
    </row>
    <row r="21" spans="2:6" ht="25.5" x14ac:dyDescent="0.25">
      <c r="B21" s="6" t="s">
        <v>17</v>
      </c>
      <c r="C21" s="7" t="s">
        <v>18</v>
      </c>
      <c r="D21" s="1">
        <f>D22</f>
        <v>0</v>
      </c>
      <c r="E21" s="1">
        <f t="shared" si="2"/>
        <v>0</v>
      </c>
      <c r="F21" s="1">
        <f t="shared" si="2"/>
        <v>0</v>
      </c>
    </row>
    <row r="22" spans="2:6" ht="80.25" customHeight="1" x14ac:dyDescent="0.25">
      <c r="B22" s="6" t="s">
        <v>19</v>
      </c>
      <c r="C22" s="7" t="s">
        <v>20</v>
      </c>
      <c r="D22" s="1">
        <v>0</v>
      </c>
      <c r="E22" s="1">
        <v>0</v>
      </c>
      <c r="F22" s="1">
        <f>D22+E22</f>
        <v>0</v>
      </c>
    </row>
    <row r="23" spans="2:6" ht="25.5" x14ac:dyDescent="0.25">
      <c r="B23" s="8"/>
      <c r="C23" s="8" t="s">
        <v>21</v>
      </c>
      <c r="D23" s="1">
        <f>D14+D17+D20</f>
        <v>5000</v>
      </c>
      <c r="E23" s="1">
        <f t="shared" ref="E23" si="3">E14+E17+E20</f>
        <v>-2249.8000000000002</v>
      </c>
      <c r="F23" s="1">
        <f>F14+F17+F20</f>
        <v>2750.2</v>
      </c>
    </row>
  </sheetData>
  <mergeCells count="1">
    <mergeCell ref="B11:F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Admin</cp:lastModifiedBy>
  <cp:lastPrinted>2026-05-19T06:37:57Z</cp:lastPrinted>
  <dcterms:created xsi:type="dcterms:W3CDTF">2019-03-12T05:49:52Z</dcterms:created>
  <dcterms:modified xsi:type="dcterms:W3CDTF">2026-05-26T09:13:31Z</dcterms:modified>
</cp:coreProperties>
</file>